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2" i="1"/>
  <c r="F11" i="1"/>
  <c r="F10" i="1"/>
  <c r="F9" i="1"/>
  <c r="D8" i="1"/>
  <c r="F8" i="1" s="1"/>
  <c r="F7" i="1"/>
  <c r="F13" i="1" s="1"/>
  <c r="F22" i="1" l="1"/>
  <c r="F20" i="1"/>
</calcChain>
</file>

<file path=xl/sharedStrings.xml><?xml version="1.0" encoding="utf-8"?>
<sst xmlns="http://schemas.openxmlformats.org/spreadsheetml/2006/main" count="51" uniqueCount="45">
  <si>
    <t>Item</t>
  </si>
  <si>
    <t>Cantidad</t>
  </si>
  <si>
    <t>OBSERVACIONES</t>
  </si>
  <si>
    <t>REEMBOQUILLADO DE JUNTAS DE MAMPOSTERIA</t>
  </si>
  <si>
    <t>M2</t>
  </si>
  <si>
    <t>Deficiencia en la actividad de rayado para las juntas verticales y horizontales de mampostería en los muros realizados, lo cual debió ser subsanado mediante el Re emboquillado, correspondientes a bloque A primer, segundo, tercer nivel, bloque B primer, segundo, tercer nivel y bloque C primer, segundo, tercer nivel.</t>
  </si>
  <si>
    <t>12.006 - 12.007 - 12.008 - 12.009</t>
  </si>
  <si>
    <t>REMATE DE FILOS PARA VANOS DE VENTANAS</t>
  </si>
  <si>
    <t>ML</t>
  </si>
  <si>
    <t>Deficiencia en el remate de carteras para vanos de ventanas en mampostería de bloque A, B y C en cada nivel.</t>
  </si>
  <si>
    <t>REMATE DE MAMPOSTERIA EN BLOQUES A, B Y C</t>
  </si>
  <si>
    <t>GB</t>
  </si>
  <si>
    <t>Remate de la mampostería que dejo abandonada Luz Marleny.
Remate de muros fachada de aulas y espacios académicos, bloque A Nivel 1, 2 y 3, bloque B Nivel 1, bloque C Nivel 2.</t>
  </si>
  <si>
    <t>RETROEXCAVADORA PEQUEÑA PARA ASEO GENERAL DE LAS ÁREAS ADYACENTES A CADA BLOQUE</t>
  </si>
  <si>
    <t>HR</t>
  </si>
  <si>
    <t>Orden y aseo general del proyecto tras abandono total de los frentes de trabajo en condiciones insuficientes para continuar con actividades de obra, con alcance a actividades de Retroexcavadora y retiro de material.</t>
  </si>
  <si>
    <t>RETIRO DE MATERIAL SOBRANTE DE ASEO GENERAL ADYACENTE A LOS BLOQUES</t>
  </si>
  <si>
    <t>M3</t>
  </si>
  <si>
    <t>CORTE DE PLACAS DE CONTRAPISO</t>
  </si>
  <si>
    <t>No fue ejecutada la actividad por el aliado, por lo que hubo que contratarla a GARCO.</t>
  </si>
  <si>
    <t>VARILLA ROSCADA DE Ø5/8" A193-B7 PARA ANCLAJES</t>
  </si>
  <si>
    <t>Corrección de perlines para estructura metálica de cubierta por inconsistencia en la luz de vigas cintas de los bloques A, B, C y D, mediante la implementación de platinas adicionales en L y soldadura de extensiones en los elementos.</t>
  </si>
  <si>
    <t xml:space="preserve">SUMINISTRO, FABRICACIÓN E INSTALACIÓN DE PLATINAS PARA CONEXIÓN DE 12 PERLINES DE ACUERDO A DISEÑO. (INCLUYE SOLDADURA DE LA PLATINA AL PERLÍN, ACABADO ESTRUCTURA METÁLICA ESMALTE ALQUÍDICO COLOR A DEFINIR NEGRO) BLOQUE B Y C </t>
  </si>
  <si>
    <t xml:space="preserve">SUMINISTRO, FABRICACIÓN E INSTALACIÓN DE PLATINAS EN "L" PARA SOPORTAR GROUTING ATRÁS DE PLATINAS DE ANCLAJE BLOQUE A (INCLUYE SOLDADURA DE PUNTO DE LA PLATINA A LA PLATINA DE ANCLAJE , ACABADO ESMALTE ALQUÍDICO COLOR A DEFINIR NEGRO) </t>
  </si>
  <si>
    <t>SUMINISTRO E INSTALACIÓN DE FLANCHE PARA FINALIZACIÓN LATERAL DE TEJA BLOQUE A Y C</t>
  </si>
  <si>
    <t>SUMINISTRO, FABRICACIÓN E INSTALACIÓN DE CONJUNTO SOLDADO DESDE LAMINA DE 1/4 PARA CORRECCIÓN DE LONGITUD DE CORREAS (INCLUYE SOLDADURA EN CAMPO, ACABADO ESMALTE ALQUIDICO COLOR NEGRO MATE)</t>
  </si>
  <si>
    <t>UN</t>
  </si>
  <si>
    <t>Descripción</t>
  </si>
  <si>
    <t>Und</t>
  </si>
  <si>
    <t>Costo Unitario</t>
  </si>
  <si>
    <t>Costo Parcial</t>
  </si>
  <si>
    <t>Centro de Costos</t>
  </si>
  <si>
    <t>CONTRATISTA: Construcciones GARCO S.A.S.</t>
  </si>
  <si>
    <t>SUB TOTAL GARCO S.A.S.</t>
  </si>
  <si>
    <t>2050028 grupo 38</t>
  </si>
  <si>
    <t>2050028 grupos 39 - 40 - 41 Y 42</t>
  </si>
  <si>
    <t>2050028 grupos 33 - 34  Y 35</t>
  </si>
  <si>
    <t>2050028 grupo 8</t>
  </si>
  <si>
    <t>2050028 grupo 9</t>
  </si>
  <si>
    <t>2050028 grupo 36</t>
  </si>
  <si>
    <t>CONTRATISTA: DAGM Ingeniería S.A.S.</t>
  </si>
  <si>
    <t>2050043 Grupo</t>
  </si>
  <si>
    <t>TOTAL COSTO CORRECCION OBRAS DEFECTUOSAS</t>
  </si>
  <si>
    <t xml:space="preserve">TRIBUNAL DE ARBITRAMENTO convocado por Constructora JEMUR S.A.S., INVERSIONES EL CALLAO S.A.S., AVILA S.A.S (empresas consorciadas como CONSORCIO DESARROLLO ESCOLAR) 
contra LUZ MARLENY RESTREPO MONTOYA </t>
  </si>
  <si>
    <t>Relación de costos de cantidades de obra ejecutadas por las empresas Construcciones GARCO S.A.S. y DAMG Ingeniería S.A.S. para terminar y/o corregir no conformidades de las obras 
ejecutadaS por Luz Marleny Restrepo Montoya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</si>
</sst>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left" inden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 indent="1"/>
    </xf>
    <xf numFmtId="4" fontId="4" fillId="0" borderId="6" xfId="0" applyNumberFormat="1" applyFont="1" applyBorder="1" applyAlignment="1">
      <alignment horizontal="right" vertical="center" wrapText="1" inden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 indent="1"/>
    </xf>
    <xf numFmtId="4" fontId="4" fillId="0" borderId="9" xfId="0" applyNumberFormat="1" applyFont="1" applyBorder="1" applyAlignment="1">
      <alignment vertical="center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inden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 indent="1"/>
    </xf>
    <xf numFmtId="4" fontId="4" fillId="0" borderId="3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vertical="center" wrapText="1" indent="1"/>
    </xf>
    <xf numFmtId="4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vertical="center"/>
    </xf>
    <xf numFmtId="164" fontId="4" fillId="0" borderId="20" xfId="0" applyNumberFormat="1" applyFont="1" applyBorder="1" applyAlignment="1">
      <alignment vertical="center"/>
    </xf>
    <xf numFmtId="4" fontId="4" fillId="0" borderId="2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 wrapText="1"/>
    </xf>
    <xf numFmtId="164" fontId="4" fillId="0" borderId="21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left" indent="1"/>
    </xf>
    <xf numFmtId="0" fontId="0" fillId="0" borderId="0" xfId="0" applyBorder="1"/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" fillId="0" borderId="29" xfId="0" applyFont="1" applyBorder="1"/>
    <xf numFmtId="0" fontId="4" fillId="0" borderId="25" xfId="0" applyFont="1" applyBorder="1" applyAlignment="1">
      <alignment vertical="center" wrapText="1"/>
    </xf>
    <xf numFmtId="4" fontId="4" fillId="0" borderId="25" xfId="0" applyNumberFormat="1" applyFont="1" applyBorder="1" applyAlignment="1">
      <alignment horizontal="right" vertical="center" wrapText="1" indent="1"/>
    </xf>
    <xf numFmtId="4" fontId="4" fillId="0" borderId="30" xfId="0" applyNumberFormat="1" applyFont="1" applyBorder="1" applyAlignment="1">
      <alignment vertical="center"/>
    </xf>
    <xf numFmtId="0" fontId="0" fillId="0" borderId="25" xfId="0" applyBorder="1"/>
    <xf numFmtId="0" fontId="0" fillId="0" borderId="30" xfId="0" applyBorder="1"/>
    <xf numFmtId="4" fontId="4" fillId="0" borderId="28" xfId="0" applyNumberFormat="1" applyFont="1" applyBorder="1" applyAlignment="1">
      <alignment horizontal="right" vertical="center" wrapText="1" indent="1"/>
    </xf>
    <xf numFmtId="4" fontId="5" fillId="0" borderId="13" xfId="0" applyNumberFormat="1" applyFont="1" applyBorder="1" applyAlignment="1">
      <alignment vertical="center"/>
    </xf>
    <xf numFmtId="0" fontId="4" fillId="0" borderId="31" xfId="0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right" vertical="center" wrapText="1" indent="1"/>
    </xf>
    <xf numFmtId="4" fontId="4" fillId="0" borderId="32" xfId="0" applyNumberFormat="1" applyFont="1" applyBorder="1" applyAlignment="1">
      <alignment vertical="center" wrapText="1"/>
    </xf>
    <xf numFmtId="4" fontId="4" fillId="0" borderId="28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left" indent="1"/>
    </xf>
    <xf numFmtId="0" fontId="7" fillId="0" borderId="33" xfId="0" applyFont="1" applyBorder="1" applyAlignment="1">
      <alignment vertical="center"/>
    </xf>
    <xf numFmtId="164" fontId="4" fillId="0" borderId="22" xfId="0" applyNumberFormat="1" applyFont="1" applyBorder="1" applyAlignment="1">
      <alignment horizontal="left" vertical="center" wrapText="1"/>
    </xf>
    <xf numFmtId="164" fontId="4" fillId="0" borderId="23" xfId="0" applyNumberFormat="1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9" fillId="0" borderId="33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80" zoomScaleNormal="80" workbookViewId="0">
      <selection activeCell="I8" sqref="I8"/>
    </sheetView>
  </sheetViews>
  <sheetFormatPr baseColWidth="10" defaultColWidth="9.140625" defaultRowHeight="15" x14ac:dyDescent="0.25"/>
  <cols>
    <col min="2" max="2" width="55" customWidth="1"/>
    <col min="4" max="4" width="11.42578125" customWidth="1"/>
    <col min="5" max="5" width="13" bestFit="1" customWidth="1"/>
    <col min="6" max="6" width="20" bestFit="1" customWidth="1"/>
    <col min="7" max="7" width="74.7109375" customWidth="1"/>
    <col min="8" max="8" width="25.42578125" customWidth="1"/>
  </cols>
  <sheetData>
    <row r="1" spans="1:9" ht="41.25" customHeight="1" x14ac:dyDescent="0.25">
      <c r="A1" s="74" t="s">
        <v>43</v>
      </c>
      <c r="B1" s="75"/>
      <c r="C1" s="75"/>
      <c r="D1" s="75"/>
      <c r="E1" s="75"/>
      <c r="F1" s="75"/>
      <c r="G1" s="75"/>
      <c r="H1" s="76"/>
    </row>
    <row r="3" spans="1:9" ht="30.75" customHeight="1" x14ac:dyDescent="0.25">
      <c r="A3" s="77" t="s">
        <v>44</v>
      </c>
      <c r="B3" s="78"/>
      <c r="C3" s="78"/>
      <c r="D3" s="78"/>
      <c r="E3" s="78"/>
      <c r="F3" s="78"/>
      <c r="G3" s="78"/>
      <c r="H3" s="79"/>
    </row>
    <row r="4" spans="1:9" ht="15.75" thickBot="1" x14ac:dyDescent="0.3"/>
    <row r="5" spans="1:9" ht="15.75" thickBot="1" x14ac:dyDescent="0.3">
      <c r="A5" s="50" t="s">
        <v>32</v>
      </c>
      <c r="B5" s="54"/>
      <c r="C5" s="54"/>
      <c r="D5" s="54"/>
      <c r="E5" s="54"/>
      <c r="F5" s="55"/>
    </row>
    <row r="6" spans="1:9" ht="23.25" thickBot="1" x14ac:dyDescent="0.3">
      <c r="A6" s="29" t="s">
        <v>0</v>
      </c>
      <c r="B6" s="30" t="s">
        <v>27</v>
      </c>
      <c r="C6" s="30" t="s">
        <v>28</v>
      </c>
      <c r="D6" s="30" t="s">
        <v>1</v>
      </c>
      <c r="E6" s="30" t="s">
        <v>29</v>
      </c>
      <c r="F6" s="30" t="s">
        <v>30</v>
      </c>
      <c r="G6" s="33" t="s">
        <v>2</v>
      </c>
      <c r="H6" s="33" t="s">
        <v>31</v>
      </c>
      <c r="I6" s="1"/>
    </row>
    <row r="7" spans="1:9" ht="42" x14ac:dyDescent="0.25">
      <c r="A7" s="17">
        <v>4.0010000000000003</v>
      </c>
      <c r="B7" s="2" t="s">
        <v>3</v>
      </c>
      <c r="C7" s="3" t="s">
        <v>4</v>
      </c>
      <c r="D7" s="3">
        <v>1645</v>
      </c>
      <c r="E7" s="4">
        <v>5738</v>
      </c>
      <c r="F7" s="34">
        <f t="shared" ref="F7:F19" si="0">+D7*E7</f>
        <v>9439010</v>
      </c>
      <c r="G7" s="37" t="s">
        <v>5</v>
      </c>
      <c r="H7" s="34" t="s">
        <v>34</v>
      </c>
    </row>
    <row r="8" spans="1:9" ht="42" x14ac:dyDescent="0.25">
      <c r="A8" s="5" t="s">
        <v>6</v>
      </c>
      <c r="B8" s="6" t="s">
        <v>7</v>
      </c>
      <c r="C8" s="7" t="s">
        <v>8</v>
      </c>
      <c r="D8" s="7">
        <f>122.8+267.4+4.8+29</f>
        <v>424</v>
      </c>
      <c r="E8" s="8">
        <v>9180.7999999999993</v>
      </c>
      <c r="F8" s="35">
        <f t="shared" si="0"/>
        <v>3892659.1999999997</v>
      </c>
      <c r="G8" s="38" t="s">
        <v>9</v>
      </c>
      <c r="H8" s="35" t="s">
        <v>35</v>
      </c>
    </row>
    <row r="9" spans="1:9" ht="31.5" x14ac:dyDescent="0.25">
      <c r="A9" s="5">
        <v>90.015000000000001</v>
      </c>
      <c r="B9" s="6" t="s">
        <v>10</v>
      </c>
      <c r="C9" s="7" t="s">
        <v>11</v>
      </c>
      <c r="D9" s="7">
        <v>1</v>
      </c>
      <c r="E9" s="8">
        <v>20656800</v>
      </c>
      <c r="F9" s="35">
        <f t="shared" si="0"/>
        <v>20656800</v>
      </c>
      <c r="G9" s="38" t="s">
        <v>12</v>
      </c>
      <c r="H9" s="35" t="s">
        <v>36</v>
      </c>
    </row>
    <row r="10" spans="1:9" ht="21" x14ac:dyDescent="0.25">
      <c r="A10" s="5">
        <v>90.010999999999996</v>
      </c>
      <c r="B10" s="6" t="s">
        <v>13</v>
      </c>
      <c r="C10" s="7" t="s">
        <v>14</v>
      </c>
      <c r="D10" s="7">
        <v>38</v>
      </c>
      <c r="E10" s="8">
        <v>109022</v>
      </c>
      <c r="F10" s="35">
        <f t="shared" si="0"/>
        <v>4142836</v>
      </c>
      <c r="G10" s="66" t="s">
        <v>15</v>
      </c>
      <c r="H10" s="35" t="s">
        <v>37</v>
      </c>
    </row>
    <row r="11" spans="1:9" ht="21" x14ac:dyDescent="0.25">
      <c r="A11" s="5">
        <v>90.012</v>
      </c>
      <c r="B11" s="6" t="s">
        <v>16</v>
      </c>
      <c r="C11" s="7" t="s">
        <v>17</v>
      </c>
      <c r="D11" s="7">
        <v>136</v>
      </c>
      <c r="E11" s="9">
        <v>50046.84</v>
      </c>
      <c r="F11" s="35">
        <f t="shared" si="0"/>
        <v>6806370.2399999993</v>
      </c>
      <c r="G11" s="67"/>
      <c r="H11" s="35" t="s">
        <v>38</v>
      </c>
    </row>
    <row r="12" spans="1:9" ht="21.75" thickBot="1" x14ac:dyDescent="0.3">
      <c r="A12" s="10">
        <v>5.0010000000000003</v>
      </c>
      <c r="B12" s="11" t="s">
        <v>18</v>
      </c>
      <c r="C12" s="12" t="s">
        <v>8</v>
      </c>
      <c r="D12" s="12">
        <v>686.48</v>
      </c>
      <c r="E12" s="13">
        <v>6000</v>
      </c>
      <c r="F12" s="36">
        <f t="shared" si="0"/>
        <v>4118880</v>
      </c>
      <c r="G12" s="39" t="s">
        <v>19</v>
      </c>
      <c r="H12" s="40" t="s">
        <v>39</v>
      </c>
    </row>
    <row r="13" spans="1:9" ht="15.75" thickBot="1" x14ac:dyDescent="0.3">
      <c r="A13" s="31"/>
      <c r="B13" s="47" t="s">
        <v>33</v>
      </c>
      <c r="C13" s="48"/>
      <c r="D13" s="49"/>
      <c r="E13" s="56"/>
      <c r="F13" s="57">
        <f>SUM(F7:F12)</f>
        <v>49056555.440000005</v>
      </c>
      <c r="G13" s="32"/>
      <c r="H13" s="15"/>
      <c r="I13" s="16"/>
    </row>
    <row r="14" spans="1:9" s="43" customFormat="1" ht="15.75" thickBot="1" x14ac:dyDescent="0.3">
      <c r="A14" s="50" t="s">
        <v>40</v>
      </c>
      <c r="B14" s="51"/>
      <c r="C14" s="45"/>
      <c r="D14" s="45"/>
      <c r="E14" s="52"/>
      <c r="F14" s="53"/>
      <c r="G14" s="41"/>
      <c r="H14" s="25"/>
      <c r="I14" s="42"/>
    </row>
    <row r="15" spans="1:9" x14ac:dyDescent="0.25">
      <c r="A15" s="17">
        <v>90.016000000000005</v>
      </c>
      <c r="B15" s="2" t="s">
        <v>20</v>
      </c>
      <c r="C15" s="3" t="s">
        <v>8</v>
      </c>
      <c r="D15" s="3">
        <v>84</v>
      </c>
      <c r="E15" s="18">
        <v>21468.09</v>
      </c>
      <c r="F15" s="19">
        <f t="shared" si="0"/>
        <v>1803319.56</v>
      </c>
      <c r="G15" s="68" t="s">
        <v>21</v>
      </c>
      <c r="H15" s="71" t="s">
        <v>41</v>
      </c>
      <c r="I15" s="16"/>
    </row>
    <row r="16" spans="1:9" ht="52.5" x14ac:dyDescent="0.25">
      <c r="A16" s="5">
        <v>90.016999999999996</v>
      </c>
      <c r="B16" s="6" t="s">
        <v>22</v>
      </c>
      <c r="C16" s="7" t="s">
        <v>11</v>
      </c>
      <c r="D16" s="7">
        <v>2</v>
      </c>
      <c r="E16" s="9">
        <v>1599877.5</v>
      </c>
      <c r="F16" s="20">
        <f t="shared" si="0"/>
        <v>3199755</v>
      </c>
      <c r="G16" s="69"/>
      <c r="H16" s="72"/>
      <c r="I16" s="16"/>
    </row>
    <row r="17" spans="1:9" ht="52.5" x14ac:dyDescent="0.25">
      <c r="A17" s="5">
        <v>90.018000000000001</v>
      </c>
      <c r="B17" s="6" t="s">
        <v>23</v>
      </c>
      <c r="C17" s="7" t="s">
        <v>11</v>
      </c>
      <c r="D17" s="7">
        <v>64</v>
      </c>
      <c r="E17" s="9">
        <v>15748.98</v>
      </c>
      <c r="F17" s="20">
        <f t="shared" si="0"/>
        <v>1007934.72</v>
      </c>
      <c r="G17" s="69"/>
      <c r="H17" s="72"/>
      <c r="I17" s="16"/>
    </row>
    <row r="18" spans="1:9" ht="21" x14ac:dyDescent="0.25">
      <c r="A18" s="5">
        <v>90.019000000000005</v>
      </c>
      <c r="B18" s="6" t="s">
        <v>24</v>
      </c>
      <c r="C18" s="7" t="s">
        <v>8</v>
      </c>
      <c r="D18" s="7">
        <v>4</v>
      </c>
      <c r="E18" s="9">
        <v>317596.5</v>
      </c>
      <c r="F18" s="20">
        <f t="shared" si="0"/>
        <v>1270386</v>
      </c>
      <c r="G18" s="69"/>
      <c r="H18" s="72"/>
      <c r="I18" s="16"/>
    </row>
    <row r="19" spans="1:9" ht="42.75" thickBot="1" x14ac:dyDescent="0.3">
      <c r="A19" s="10">
        <v>90.02</v>
      </c>
      <c r="B19" s="11" t="s">
        <v>25</v>
      </c>
      <c r="C19" s="12" t="s">
        <v>26</v>
      </c>
      <c r="D19" s="12">
        <v>22</v>
      </c>
      <c r="E19" s="13">
        <v>93673.12</v>
      </c>
      <c r="F19" s="14">
        <f t="shared" si="0"/>
        <v>2060808.64</v>
      </c>
      <c r="G19" s="70"/>
      <c r="H19" s="73"/>
      <c r="I19" s="16"/>
    </row>
    <row r="20" spans="1:9" ht="15.75" thickBot="1" x14ac:dyDescent="0.3">
      <c r="A20" s="58"/>
      <c r="B20" s="46" t="s">
        <v>33</v>
      </c>
      <c r="C20" s="44"/>
      <c r="D20" s="45"/>
      <c r="E20" s="59"/>
      <c r="F20" s="57">
        <f>SUM(F15:F19)</f>
        <v>9342203.9199999999</v>
      </c>
      <c r="G20" s="60"/>
      <c r="H20" s="61"/>
      <c r="I20" s="16"/>
    </row>
    <row r="21" spans="1:9" x14ac:dyDescent="0.25">
      <c r="A21" s="21"/>
      <c r="B21" s="22"/>
      <c r="C21" s="21"/>
      <c r="D21" s="21"/>
      <c r="E21" s="23"/>
      <c r="F21" s="20"/>
      <c r="G21" s="24"/>
      <c r="H21" s="25"/>
      <c r="I21" s="16"/>
    </row>
    <row r="22" spans="1:9" x14ac:dyDescent="0.25">
      <c r="A22" s="26"/>
      <c r="B22" s="65" t="s">
        <v>42</v>
      </c>
      <c r="C22" s="63"/>
      <c r="D22" s="63"/>
      <c r="E22" s="64"/>
      <c r="F22" s="62">
        <f>+F13+F20</f>
        <v>58398759.360000007</v>
      </c>
      <c r="G22" s="27"/>
      <c r="H22" s="28"/>
      <c r="I22" s="16"/>
    </row>
  </sheetData>
  <mergeCells count="5">
    <mergeCell ref="G10:G11"/>
    <mergeCell ref="G15:G19"/>
    <mergeCell ref="H15:H19"/>
    <mergeCell ref="A1:H1"/>
    <mergeCell ref="A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2023-12-15T18:58:24Z</dcterms:modified>
</cp:coreProperties>
</file>